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<sst xmlns="http://schemas.openxmlformats.org/spreadsheetml/2006/main" count="206" uniqueCount="204">
  <si>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</si>
  <si>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</si>
  <si>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</si>
  <si>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</si>
  <si>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</si>
  <si>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</si>
  <si>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</si>
  <si>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</si>
  <si>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</si>
  <si>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</si>
  <si>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</si>
  <si>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</si>
  <si>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</si>
  <si>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</si>
  <si>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</si>
  <si>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</si>
  <si>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</si>
  <si>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</si>
  <si>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</si>
  <si>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</si>
  <si>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</si>
  <si>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</si>
  <si>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</si>
  <si>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</si>
  <si>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</si>
  <si>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</si>
  <si>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</si>
  <si>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</si>
  <si>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</si>
  <si>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</si>
  <si>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</si>
  <si>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</si>
  <si>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</si>
  <si>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</si>
  <si>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</si>
  <si>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</si>
  <si>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</si>
  <si>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</si>
  <si>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</si>
  <si>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</si>
  <si>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</si>
  <si>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</si>
  <si>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</si>
  <si>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</si>
  <si>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</si>
  <si>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</si>
  <si>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</si>
  <si>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</si>
  <si>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</si>
  <si>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</si>
  <si>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</si>
  <si>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</si>
  <si>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</si>
  <si>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</si>
  <si>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</si>
  <si>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</si>
  <si>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</si>
  <si>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</si>
  <si>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</si>
  <si>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</si>
  <si>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</si>
  <si>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</si>
  <si>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</si>
  <si>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</si>
  <si>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</si>
  <si>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</si>
  <si>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</si>
  <si>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</si>
  <si>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</si>
  <si>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</si>
  <si>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</si>
  <si>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</si>
  <si>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</si>
  <si>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</si>
  <si>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</si>
  <si>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</si>
  <si>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</si>
  <si>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</si>
  <si>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</si>
  <si>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</si>
  <si>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</si>
  <si>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</si>
  <si>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</si>
  <si>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</si>
  <si>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</si>
  <si>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</si>
  <si>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</si>
  <si>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</si>
  <si>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</si>
  <si>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</si>
  <si>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</si>
  <si>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</si>
  <si>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</si>
  <si>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</si>
  <si>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</si>
  <si>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</si>
  <si>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</si>
  <si>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</si>
  <si>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</si>
  <si>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</si>
  <si>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</si>
  <si>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</si>
  <si>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</si>
  <si>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</si>
  <si>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</si>
  <si>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</si>
  <si>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</si>
  <si>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</si>
  <si>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</si>
  <si>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</si>
  <si>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</si>
  <si>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</si>
  <si>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</si>
  <si>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</si>
  <si>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</si>
  <si>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</si>
  <si>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</si>
  <si>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</si>
  <si>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</si>
  <si>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</si>
  <si>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</si>
  <si>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</si>
  <si>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</si>
  <si>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</si>
  <si>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</si>
  <si>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</si>
  <si>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</si>
  <si>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</si>
  <si>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</si>
  <si>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</si>
  <si>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</si>
  <si>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</si>
  <si>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</si>
  <si>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</si>
  <si>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</si>
  <si>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</si>
  <si>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</si>
  <si>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</si>
  <si>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</si>
  <si>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</si>
  <si>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</si>
  <si>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</si>
  <si>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</si>
  <si>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</si>
  <si>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</si>
  <si>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</si>
  <si>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</si>
  <si>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</si>
  <si>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</si>
  <si>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</si>
  <si>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</si>
  <si>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</si>
  <si>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</si>
  <si>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</si>
  <si>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</si>
  <si>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</si>
  <si>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</si>
  <si>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</si>
  <si>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</si>
  <si>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</si>
  <si>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</si>
  <si>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</si>
  <si>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</si>
  <si>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</si>
  <si>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</si>
  <si>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</si>
  <si>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</si>
  <si>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</si>
  <si>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</si>
  <si>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</si>
  <si>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</si>
  <si>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</si>
  <si>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</si>
  <si>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</si>
  <si>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</si>
  <si>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</si>
  <si>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</si>
  <si>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</si>
  <si>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</si>
  <si>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</si>
  <si>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</si>
  <si>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</si>
  <si>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</si>
  <si>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</si>
  <si>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</si>
  <si>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</si>
  <si>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</si>
  <si>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</si>
  <si>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</si>
  <si>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</si>
  <si>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</si>
  <si>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</si>
  <si>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</si>
  <si>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</si>
  <si>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</si>
  <si>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</si>
  <si>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</si>
  <si>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</si>
  <si>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</si>
  <si>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</si>
  <si>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</si>
  <si>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</si>
  <si>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الاستثمارات العامة</t>
  </si>
  <si>
    <t>GENERAL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</si>
</sst>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97" zoomScaleNormal="100" workbookViewId="0">
      <selection activeCell="H72" sqref="H7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2.42</v>
      </c>
      <c r="F6" s="47">
        <v>2.4</v>
      </c>
      <c r="G6" s="47">
        <v>2.77</v>
      </c>
      <c r="H6" s="47">
        <v>3.07</v>
      </c>
      <c r="I6" s="4" t="s">
        <v>195</v>
      </c>
    </row>
    <row r="7" spans="4:18" ht="20.100000000000001" customHeight="1" x14ac:dyDescent="0.2">
      <c r="D7" s="13" t="s">
        <v>87</v>
      </c>
      <c r="E7" s="64">
        <v>328031.37</v>
      </c>
      <c r="F7" s="16">
        <v>275338.61</v>
      </c>
      <c r="G7" s="16">
        <v>1243270.6000000001</v>
      </c>
      <c r="H7" s="16">
        <v>106398.42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135151</v>
      </c>
      <c r="F8" s="16">
        <v>103681</v>
      </c>
      <c r="G8" s="16">
        <v>410811</v>
      </c>
      <c r="H8" s="16">
        <v>35036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22</v>
      </c>
      <c r="F9" s="16">
        <v>31</v>
      </c>
      <c r="G9" s="16">
        <v>57</v>
      </c>
      <c r="H9" s="16">
        <v>36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10000000</v>
      </c>
      <c r="F10" s="16">
        <v>10000000</v>
      </c>
      <c r="G10" s="16">
        <v>10000000</v>
      </c>
      <c r="H10" s="16">
        <v>10000000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+E6*E10</f>
        <v>24200000</v>
      </c>
      <c r="F11" s="16">
        <f t="shared" si="0"/>
        <v>24000000</v>
      </c>
      <c r="G11" s="16">
        <f t="shared" si="0"/>
        <v>27700000</v>
      </c>
      <c r="H11" s="16">
        <f>+H6*H10</f>
        <v>30700000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2766769</v>
      </c>
      <c r="F16" s="41">
        <v>537065</v>
      </c>
      <c r="G16" s="41">
        <v>3436403</v>
      </c>
      <c r="H16" s="41">
        <v>3126026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2491603</v>
      </c>
      <c r="F17" s="16">
        <v>3473663</v>
      </c>
      <c r="G17" s="16">
        <v>1961202</v>
      </c>
      <c r="H17" s="16">
        <v>1710590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455782</v>
      </c>
      <c r="F19" s="16">
        <v>22159</v>
      </c>
      <c r="G19" s="16">
        <v>4924</v>
      </c>
      <c r="H19" s="16">
        <v>216505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3425530</v>
      </c>
      <c r="F21" s="16">
        <v>2857272</v>
      </c>
      <c r="G21" s="16">
        <v>2746000</v>
      </c>
      <c r="H21" s="16">
        <v>2636772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9837037</v>
      </c>
      <c r="F23" s="16">
        <v>7784084</v>
      </c>
      <c r="G23" s="16">
        <v>8959174</v>
      </c>
      <c r="H23" s="16">
        <v>7962276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11886972</v>
      </c>
      <c r="F24" s="16">
        <v>14799040</v>
      </c>
      <c r="G24" s="16">
        <v>13195988</v>
      </c>
      <c r="H24" s="16">
        <v>12379121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4877614</v>
      </c>
      <c r="F25" s="16">
        <v>5387213</v>
      </c>
      <c r="G25" s="16">
        <v>6768383</v>
      </c>
      <c r="H25" s="16">
        <v>6965620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948870</v>
      </c>
      <c r="F26" s="16">
        <v>948870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872830</v>
      </c>
      <c r="F27" s="16">
        <v>23902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6699314</v>
      </c>
      <c r="F28" s="16">
        <v>6359985</v>
      </c>
      <c r="G28" s="16">
        <v>6768383</v>
      </c>
      <c r="H28" s="16">
        <v>6965620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195692</v>
      </c>
      <c r="F29" s="16">
        <v>155046</v>
      </c>
      <c r="G29" s="16">
        <v>39111</v>
      </c>
      <c r="H29" s="16">
        <v>37811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28619015</v>
      </c>
      <c r="F30" s="42">
        <v>29098155</v>
      </c>
      <c r="G30" s="42">
        <v>28962656</v>
      </c>
      <c r="H30" s="42">
        <v>27344828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1518575</v>
      </c>
      <c r="F35" s="41">
        <v>1191928</v>
      </c>
      <c r="G35" s="41">
        <v>910586</v>
      </c>
      <c r="H35" s="41">
        <v>576928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3894235</v>
      </c>
      <c r="F39" s="16">
        <v>3159909</v>
      </c>
      <c r="G39" s="16">
        <v>3142654</v>
      </c>
      <c r="H39" s="16">
        <v>2813650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17617</v>
      </c>
      <c r="F42" s="16">
        <v>23811</v>
      </c>
      <c r="G42" s="16">
        <v>55554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3911852</v>
      </c>
      <c r="F43" s="42">
        <v>3183720</v>
      </c>
      <c r="G43" s="42">
        <v>3198208</v>
      </c>
      <c r="H43" s="42">
        <v>2813650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10000000</v>
      </c>
      <c r="F46" s="44">
        <v>10000000</v>
      </c>
      <c r="G46" s="44">
        <v>10000000</v>
      </c>
      <c r="H46" s="44">
        <v>10000000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10000000</v>
      </c>
      <c r="F47" s="43">
        <v>10000000</v>
      </c>
      <c r="G47" s="43">
        <v>10000000</v>
      </c>
      <c r="H47" s="43">
        <v>10000000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10000000</v>
      </c>
      <c r="F48" s="43">
        <v>10000000</v>
      </c>
      <c r="G48" s="43">
        <v>10000000</v>
      </c>
      <c r="H48" s="43">
        <v>10000000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6261251</v>
      </c>
      <c r="F49" s="43">
        <v>5914384</v>
      </c>
      <c r="G49" s="43">
        <v>5792126</v>
      </c>
      <c r="H49" s="43">
        <v>5589899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2155018</v>
      </c>
      <c r="F50" s="43">
        <v>2155018</v>
      </c>
      <c r="G50" s="43">
        <v>2155018</v>
      </c>
      <c r="H50" s="43">
        <v>2155018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2000000</v>
      </c>
      <c r="F55" s="43">
        <v>1200000</v>
      </c>
      <c r="G55" s="43">
        <v>1200000</v>
      </c>
      <c r="H55" s="43">
        <v>1200000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1094547</v>
      </c>
      <c r="F57" s="43">
        <v>3501357</v>
      </c>
      <c r="G57" s="43">
        <v>3179602</v>
      </c>
      <c r="H57" s="43">
        <v>2536391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3196347</v>
      </c>
      <c r="F58" s="43">
        <v>3143676</v>
      </c>
      <c r="G58" s="43">
        <v>3437702</v>
      </c>
      <c r="H58" s="43">
        <v>3049870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24707163</v>
      </c>
      <c r="F59" s="43">
        <v>25914435</v>
      </c>
      <c r="G59" s="43">
        <v>25764448</v>
      </c>
      <c r="H59" s="43">
        <v>24531178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28619015</v>
      </c>
      <c r="F61" s="45">
        <v>29098155</v>
      </c>
      <c r="G61" s="45">
        <v>28962656</v>
      </c>
      <c r="H61" s="45">
        <v>27344828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11699191</v>
      </c>
      <c r="F65" s="44">
        <v>10245026</v>
      </c>
      <c r="G65" s="44">
        <v>8831190</v>
      </c>
      <c r="H65" s="44">
        <v>8162831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6401950</v>
      </c>
      <c r="F66" s="43">
        <v>6989007</v>
      </c>
      <c r="G66" s="43">
        <v>5094168</v>
      </c>
      <c r="H66" s="43">
        <v>4476899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5297241</v>
      </c>
      <c r="F67" s="43">
        <v>3256019</v>
      </c>
      <c r="G67" s="43">
        <v>3737022</v>
      </c>
      <c r="H67" s="43">
        <v>3685932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1508145</v>
      </c>
      <c r="F68" s="43">
        <v>1170094</v>
      </c>
      <c r="G68" s="43">
        <v>816864</v>
      </c>
      <c r="H68" s="43">
        <v>702511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1352626</v>
      </c>
      <c r="F69" s="43">
        <v>1262194</v>
      </c>
      <c r="G69" s="43">
        <v>1530408</v>
      </c>
      <c r="H69" s="43">
        <v>965844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955479</v>
      </c>
      <c r="F70" s="43">
        <v>1001824</v>
      </c>
      <c r="G70" s="43">
        <v>917532</v>
      </c>
      <c r="H70" s="43">
        <v>820875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224623</v>
      </c>
      <c r="F71" s="43">
        <v>288832</v>
      </c>
      <c r="G71" s="43">
        <v>59942</v>
      </c>
      <c r="H71" s="43">
        <v>76524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2211847</v>
      </c>
      <c r="F72" s="43">
        <v>534899</v>
      </c>
      <c r="G72" s="43">
        <v>1329808</v>
      </c>
      <c r="H72" s="43">
        <v>1941053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764364</v>
      </c>
      <c r="F73" s="43">
        <v>769912</v>
      </c>
      <c r="G73" s="43">
        <v>754609</v>
      </c>
      <c r="H73" s="43">
        <v>586907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54275</v>
      </c>
      <c r="F74" s="43">
        <v>50577</v>
      </c>
      <c r="G74" s="43">
        <v>31326</v>
      </c>
      <c r="H74" s="43">
        <v>15825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2921936</v>
      </c>
      <c r="F75" s="43">
        <v>1254234</v>
      </c>
      <c r="G75" s="43">
        <v>2053091</v>
      </c>
      <c r="H75" s="43">
        <v>2512135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2921936</v>
      </c>
      <c r="F77" s="43">
        <v>1254234</v>
      </c>
      <c r="G77" s="43">
        <v>2053091</v>
      </c>
      <c r="H77" s="43">
        <v>2512135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491565</v>
      </c>
      <c r="F78" s="43">
        <v>194348</v>
      </c>
      <c r="G78" s="43">
        <v>242745</v>
      </c>
      <c r="H78" s="43">
        <v>292380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30833</v>
      </c>
      <c r="F81" s="43">
        <v>31654</v>
      </c>
      <c r="G81" s="43">
        <v>30821</v>
      </c>
      <c r="H81" s="43">
        <v>15825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2399538</v>
      </c>
      <c r="F82" s="43">
        <v>1028232</v>
      </c>
      <c r="G82" s="43">
        <v>1779525</v>
      </c>
      <c r="H82" s="43">
        <v>2203930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2399538</v>
      </c>
      <c r="F84" s="45">
        <v>1028232</v>
      </c>
      <c r="G84" s="45">
        <v>1779525</v>
      </c>
      <c r="H84" s="45">
        <v>2203930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537065</v>
      </c>
      <c r="F88" s="44">
        <v>3436403</v>
      </c>
      <c r="G88" s="44">
        <v>3126026</v>
      </c>
      <c r="H88" s="44">
        <v>3429076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3150850</v>
      </c>
      <c r="F89" s="43">
        <v>-840470</v>
      </c>
      <c r="G89" s="43">
        <v>1566999</v>
      </c>
      <c r="H89" s="43">
        <v>1961258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-26229</v>
      </c>
      <c r="F90" s="43">
        <v>-1150444</v>
      </c>
      <c r="G90" s="43">
        <v>-252902</v>
      </c>
      <c r="H90" s="43">
        <v>-776330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-894917</v>
      </c>
      <c r="F91" s="43">
        <v>-908424</v>
      </c>
      <c r="G91" s="43">
        <v>-1003720</v>
      </c>
      <c r="H91" s="43">
        <v>-1487978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2766769</v>
      </c>
      <c r="F92" s="45">
        <v>537065</v>
      </c>
      <c r="G92" s="45">
        <v>3436403</v>
      </c>
      <c r="H92" s="45">
        <v>3126026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1.35151</v>
      </c>
      <c r="F96" s="46">
        <f>+F8*100/F10</f>
        <v>1.03681</v>
      </c>
      <c r="G96" s="46">
        <f>+G8*100/G10</f>
        <v>4.1081099999999999</v>
      </c>
      <c r="H96" s="46">
        <f>+H8*100/H10</f>
        <v>0.35036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0.23995379999999999</v>
      </c>
      <c r="F97" s="47">
        <f>+F84/F10</f>
        <v>0.1028232</v>
      </c>
      <c r="G97" s="47">
        <f>+G84/G10</f>
        <v>0.17795250000000001</v>
      </c>
      <c r="H97" s="47">
        <f>+H84/H10</f>
        <v>0.22039300000000001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0.2</v>
      </c>
      <c r="F98" s="47">
        <f>+F55/F10</f>
        <v>0.12</v>
      </c>
      <c r="G98" s="47">
        <f>+G55/G10</f>
        <v>0.12</v>
      </c>
      <c r="H98" s="47">
        <f>+H55/H10</f>
        <v>0.12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2.4707162999999999</v>
      </c>
      <c r="F99" s="47">
        <f>+F59/F10</f>
        <v>2.5914435</v>
      </c>
      <c r="G99" s="47">
        <f>+G59/G10</f>
        <v>2.5764448</v>
      </c>
      <c r="H99" s="47">
        <f>+H59/H10</f>
        <v>2.4531177999999998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10.085274748722462</v>
      </c>
      <c r="F100" s="47">
        <f>+F11/F84</f>
        <v>23.341035875172139</v>
      </c>
      <c r="G100" s="47">
        <f>+G11/G84</f>
        <v>15.565951588204717</v>
      </c>
      <c r="H100" s="47">
        <f>+H11/H84</f>
        <v>13.929662012858847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8.2644628099173545</v>
      </c>
      <c r="F101" s="47">
        <f>+F55*100/F11</f>
        <v>5</v>
      </c>
      <c r="G101" s="47">
        <f>+G55*100/G11</f>
        <v>4.3321299638989172</v>
      </c>
      <c r="H101" s="47">
        <f>+H55*100/H11</f>
        <v>3.9087947882736156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83.349378088615396</v>
      </c>
      <c r="F102" s="47">
        <f>+F55*100/F84</f>
        <v>116.70517937586069</v>
      </c>
      <c r="G102" s="47">
        <f>+G55*100/G84</f>
        <v>67.433725291861592</v>
      </c>
      <c r="H102" s="47">
        <f>+H55*100/H84</f>
        <v>54.448190278275625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0.97947303783926953</v>
      </c>
      <c r="F103" s="48">
        <f>+F11/F59</f>
        <v>0.92612476405524569</v>
      </c>
      <c r="G103" s="48">
        <f>+G11/G59</f>
        <v>1.075124916318797</v>
      </c>
      <c r="H103" s="48">
        <f>+H11/H59</f>
        <v>1.2514686412531839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45.278694911468662</v>
      </c>
      <c r="F105" s="53">
        <f>+F67*100/F65</f>
        <v>31.781461559980425</v>
      </c>
      <c r="G105" s="53">
        <f>+G67*100/G65</f>
        <v>42.316177095046079</v>
      </c>
      <c r="H105" s="53">
        <f>+H67*100/H65</f>
        <v>45.155069362577763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24.975538906920999</v>
      </c>
      <c r="F106" s="54">
        <f>+F75*100/F65</f>
        <v>12.242370102330634</v>
      </c>
      <c r="G106" s="54">
        <f>+G75*100/G65</f>
        <v>23.248180596272981</v>
      </c>
      <c r="H106" s="54">
        <f>+H75*100/H65</f>
        <v>30.775291072423279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20.510289985008367</v>
      </c>
      <c r="F107" s="54">
        <f>+F82*100/F65</f>
        <v>10.036402055006986</v>
      </c>
      <c r="G107" s="54">
        <f>+G82*100/G65</f>
        <v>20.150455374643734</v>
      </c>
      <c r="H107" s="54">
        <f>+H82*100/H65</f>
        <v>26.999578945098825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8.3844185413089871</v>
      </c>
      <c r="F108" s="54">
        <f>F82*100/F30</f>
        <v>3.5336673407643886</v>
      </c>
      <c r="G108" s="54">
        <f>G82*100/G30</f>
        <v>6.1442051447215338</v>
      </c>
      <c r="H108" s="54">
        <f>H82*100/H30</f>
        <v>8.0597691088055115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9.7119122903750625</v>
      </c>
      <c r="F109" s="55">
        <f>+F84*100/F59</f>
        <v>3.967796326641889</v>
      </c>
      <c r="G109" s="55">
        <f>+G84*100/G59</f>
        <v>6.9069013238707848</v>
      </c>
      <c r="H109" s="55">
        <f>+H84*100/H59</f>
        <v>8.984199617319641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13.668716411099403</v>
      </c>
      <c r="F111" s="46">
        <f>+F43*100/F30</f>
        <v>10.941312258457623</v>
      </c>
      <c r="G111" s="46">
        <f>+G43*100/G30</f>
        <v>11.042523171907991</v>
      </c>
      <c r="H111" s="46">
        <f>+H43*100/H30</f>
        <v>10.289514346186415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86.33128358890059</v>
      </c>
      <c r="F112" s="47">
        <f>+(F59+F60)*100/F30</f>
        <v>89.058687741542371</v>
      </c>
      <c r="G112" s="47">
        <f>+(G59+G60)*100/G30</f>
        <v>88.957476828092013</v>
      </c>
      <c r="H112" s="47">
        <f>+(H59+H60)*100/H30</f>
        <v>89.710485653813578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e">
        <f>+E75/E76</f>
        <v>#DIV/0!</v>
      </c>
      <c r="F113" s="48" t="e">
        <f>+F75/F76</f>
        <v>#DIV/0!</v>
      </c>
      <c r="G113" s="48" t="e">
        <f>+G75/G76</f>
        <v>#DIV/0!</v>
      </c>
      <c r="H113" s="48" t="e">
        <f>+H75/H76</f>
        <v>#DIV/0!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0.40879083364679042</v>
      </c>
      <c r="F115" s="46">
        <f>+F65/F30</f>
        <v>0.35208507206041068</v>
      </c>
      <c r="G115" s="46">
        <f>+G65/G30</f>
        <v>0.30491644136504609</v>
      </c>
      <c r="H115" s="46">
        <f>+H65/H30</f>
        <v>0.29851462221667657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1.7463267134515563</v>
      </c>
      <c r="F116" s="47">
        <f>+F65/F28</f>
        <v>1.6108569438449933</v>
      </c>
      <c r="G116" s="47">
        <f>+G65/G28</f>
        <v>1.304771021379848</v>
      </c>
      <c r="H116" s="47">
        <f>+H65/H28</f>
        <v>1.1718742911614473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1.9686321368270387</v>
      </c>
      <c r="F117" s="48">
        <f>+F65/F120</f>
        <v>2.2155359604686242</v>
      </c>
      <c r="G117" s="48">
        <f>+G65/G120</f>
        <v>1.5182944441005963</v>
      </c>
      <c r="H117" s="48">
        <f>+H65/H120</f>
        <v>1.5854387170480047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2.5260512013270899</v>
      </c>
      <c r="F119" s="46">
        <f>+F23/F39</f>
        <v>2.4633886608759936</v>
      </c>
      <c r="G119" s="46">
        <f>+G23/G39</f>
        <v>2.8508305400467249</v>
      </c>
      <c r="H119" s="46">
        <f>+H23/H39</f>
        <v>2.8298743624828959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5942802</v>
      </c>
      <c r="F120" s="42">
        <f>+F23-F39</f>
        <v>4624175</v>
      </c>
      <c r="G120" s="42">
        <f>+G23-G39</f>
        <v>5816520</v>
      </c>
      <c r="H120" s="42">
        <f>+H23-H39</f>
        <v>5148626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2020-10-28T07:54:49Z</dcterms:modified>
</cp:coreProperties>
</file>